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Bauhof\Projekte\Stapler (Diesel)\"/>
    </mc:Choice>
  </mc:AlternateContent>
  <xr:revisionPtr revIDLastSave="0" documentId="13_ncr:1_{A1073D0A-6687-4A0A-9EF9-99AB2B610A81}" xr6:coauthVersionLast="47" xr6:coauthVersionMax="47" xr10:uidLastSave="{00000000-0000-0000-0000-000000000000}"/>
  <bookViews>
    <workbookView xWindow="28680" yWindow="-120" windowWidth="29040" windowHeight="15720" xr2:uid="{737694FA-59F9-4D8C-975A-376E9466B72E}"/>
  </bookViews>
  <sheets>
    <sheet name="Leistungsbeschreibung" sheetId="1" r:id="rId1"/>
  </sheets>
  <definedNames>
    <definedName name="_xlnm.Print_Titles" localSheetId="0">Leistungsbeschreibung!$1:$6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9" i="1" l="1"/>
  <c r="I30" i="1"/>
  <c r="I45" i="1"/>
  <c r="I44" i="1"/>
  <c r="I43" i="1"/>
  <c r="I42" i="1"/>
  <c r="I41" i="1"/>
  <c r="I34" i="1"/>
  <c r="I33" i="1"/>
  <c r="I35" i="1"/>
  <c r="I12" i="1"/>
  <c r="I13" i="1"/>
  <c r="I14" i="1"/>
  <c r="I15" i="1"/>
  <c r="I16" i="1"/>
  <c r="I22" i="1"/>
  <c r="I23" i="1"/>
  <c r="I24" i="1"/>
  <c r="I25" i="1"/>
  <c r="I26" i="1"/>
  <c r="I27" i="1"/>
  <c r="I28" i="1"/>
  <c r="I31" i="1"/>
  <c r="I17" i="1"/>
  <c r="I32" i="1"/>
  <c r="I36" i="1"/>
  <c r="I37" i="1"/>
  <c r="I38" i="1"/>
  <c r="I39" i="1"/>
  <c r="I40" i="1"/>
  <c r="I49" i="1"/>
</calcChain>
</file>

<file path=xl/sharedStrings.xml><?xml version="1.0" encoding="utf-8"?>
<sst xmlns="http://schemas.openxmlformats.org/spreadsheetml/2006/main" count="247" uniqueCount="179">
  <si>
    <t>Bereifung</t>
  </si>
  <si>
    <t>Bremssystem</t>
  </si>
  <si>
    <t>Zulassungsdokumente</t>
  </si>
  <si>
    <t>Zulassungsart</t>
  </si>
  <si>
    <t>Anforderungskategorien</t>
  </si>
  <si>
    <t>A</t>
  </si>
  <si>
    <t>B</t>
  </si>
  <si>
    <t>Gewichtungspunkte</t>
  </si>
  <si>
    <t>Bewertungspunkte</t>
  </si>
  <si>
    <t>Leistungspunkte</t>
  </si>
  <si>
    <t>Überführung und Inbetriebnahme</t>
  </si>
  <si>
    <t>Anforderungen</t>
  </si>
  <si>
    <t xml:space="preserve"> Numerierung</t>
  </si>
  <si>
    <t>Kategorie / Eigenschaften</t>
  </si>
  <si>
    <t>Ersatzteilversorgung</t>
  </si>
  <si>
    <t>Dokumentation</t>
  </si>
  <si>
    <t>Unterlagen</t>
  </si>
  <si>
    <t>Fahrzeugzustand</t>
  </si>
  <si>
    <t>Regelkonformität</t>
  </si>
  <si>
    <t>Abnahme</t>
  </si>
  <si>
    <t>Liefertermin</t>
  </si>
  <si>
    <t>Lieferort:</t>
  </si>
  <si>
    <t>Stadtverwaltung Ingelheim am Rhein
Bauhof
Am Großmarkt 2
55218 Ingelheim am Rhein</t>
  </si>
  <si>
    <t>Modell: (Eintragung Anbieter)</t>
  </si>
  <si>
    <t>Fahrersitz</t>
  </si>
  <si>
    <t>Garantie Fahrzeug</t>
  </si>
  <si>
    <t>Servicewerkstatt</t>
  </si>
  <si>
    <t>Liefertermin im 1. Quartal 2027</t>
  </si>
  <si>
    <t>Angaben des Bieters 
(Erfüllungsgrad)</t>
  </si>
  <si>
    <t>Angabe des Bieters (inhaltlich)</t>
  </si>
  <si>
    <t>Gesamtpreis:</t>
  </si>
  <si>
    <t>Ausgeschriebenes Fahrzeug:</t>
  </si>
  <si>
    <t>Liefertermin im 3. Quartal 2026</t>
  </si>
  <si>
    <t>Liefertermin im 4. Quartal 2026</t>
  </si>
  <si>
    <t>Garantie für das gesamte Fahrzeug =&gt; 24 Monate - 35 Monate</t>
  </si>
  <si>
    <t>Garantie für das gesamte Fahrzeug =&gt; 36 Monate - 47 Monate</t>
  </si>
  <si>
    <t>Garantie für das gesamte Fahrzeug =&gt; 48 Monate</t>
  </si>
  <si>
    <t>Die Entfernung zwischen der Adresse des Bauhofs und der nächstgelegenen Servicewerkstatt des Bieters, die sämtliche Garantie-, Service- und Instandhaltungsmaßnahmen durchführen kann, darf maximal 100 km betragen.</t>
  </si>
  <si>
    <t>Entfernung zwischen der Adresse des Bauhofs und der nächstgelegenen Servicewerkstatt des Bieters, die sämtliche Garantie-, Service- und Instandhaltungsmaßnahmen durchführen kann, von 51 km - 100 km</t>
  </si>
  <si>
    <t>Leistungs- und Tragfähigkeitsdaten</t>
  </si>
  <si>
    <t>Lastschwerpunkt</t>
  </si>
  <si>
    <t>Fahrwerk und Bereifung</t>
  </si>
  <si>
    <t>Allradantrieb</t>
  </si>
  <si>
    <t>Fahrgeschwindigkeit</t>
  </si>
  <si>
    <t>Hydraulisch</t>
  </si>
  <si>
    <t>Motor und Antrieb</t>
  </si>
  <si>
    <t>Antriebsart</t>
  </si>
  <si>
    <t>Diesel</t>
  </si>
  <si>
    <t>Leistung</t>
  </si>
  <si>
    <t>Abgasnorm</t>
  </si>
  <si>
    <t>Hubgerüst</t>
  </si>
  <si>
    <t>Masttyp</t>
  </si>
  <si>
    <t>Hubhöhe</t>
  </si>
  <si>
    <t>Not-Aus</t>
  </si>
  <si>
    <t>Beleuchtung</t>
  </si>
  <si>
    <t>Scheibenwischer</t>
  </si>
  <si>
    <t>Rückfahrwarner</t>
  </si>
  <si>
    <t>Geschlossene Kabine</t>
  </si>
  <si>
    <t>Seitenschieber</t>
  </si>
  <si>
    <t>Ausstattung und Assistenzsysteme</t>
  </si>
  <si>
    <t>Geländegängiger Gabelstapler</t>
  </si>
  <si>
    <t>Tragkraft</t>
  </si>
  <si>
    <t>Zinkenversteller</t>
  </si>
  <si>
    <t>≥ 5.000 kg</t>
  </si>
  <si>
    <t>600 mm</t>
  </si>
  <si>
    <t>Gesamthöhe bei eingefahrenem Mast</t>
  </si>
  <si>
    <t>Bodenfreiheit Mitte Radstand</t>
  </si>
  <si>
    <t>Bodenfreiheit unter Hubgerüst</t>
  </si>
  <si>
    <t>≥ 20 km/h</t>
  </si>
  <si>
    <t>≥ 50 kW</t>
  </si>
  <si>
    <t>Abgasstufe V</t>
  </si>
  <si>
    <t>Seitenschieber mit hydraulischer Verstellung vom Fahrerplatz</t>
  </si>
  <si>
    <t>Zinkenversteller mit hydraulischer Verstellung vom Fahrerplatz</t>
  </si>
  <si>
    <t>Not-Aus-Einrichtung vorhanden</t>
  </si>
  <si>
    <t>Kabine</t>
  </si>
  <si>
    <t>Heiz- und Klimaanlage zur Temperierung der Fahrerkabine</t>
  </si>
  <si>
    <t>Klimatisierungssystem</t>
  </si>
  <si>
    <t>Warnmarkierung</t>
  </si>
  <si>
    <t>Beleuchtung bestehend aus Arbeitsscheinwerfern vorne und hinten sowie Warn- bzw. Rundumleuchte</t>
  </si>
  <si>
    <t>Pneumatisch gefederter Fahrersitz, Bezug aus Kunstleder oder gleichwertig</t>
  </si>
  <si>
    <t>Optische Warnmarkierung gemäß geltenden Sicherheitsanforderungen</t>
  </si>
  <si>
    <t>Transportsicherung der Gabelzinken</t>
  </si>
  <si>
    <t>Anhängevorrichtung hinten</t>
  </si>
  <si>
    <t>Anhängevorrichtung</t>
  </si>
  <si>
    <t>Arbeitskorb zur sicheren Aufnahme von Personen für Arbeiten in der Höhe</t>
  </si>
  <si>
    <t>Arbeitskorb</t>
  </si>
  <si>
    <t>Anbaugeräte</t>
  </si>
  <si>
    <t>Vollständig und übergabefertig</t>
  </si>
  <si>
    <t>Neu, voll funktionsfähig gemäß den definierten Anforderungen</t>
  </si>
  <si>
    <t>Einhaltung aller relevanten europäischen und deutschen Normen, Vorschriften und Gesetze</t>
  </si>
  <si>
    <t>UVV-Abnahme gemäß BetrSichV</t>
  </si>
  <si>
    <t>Garantie für das gesamte Fahrzeug =&gt; 24 Monate</t>
  </si>
  <si>
    <t>Mindestens 5 Jahre sichergestellt</t>
  </si>
  <si>
    <t>In deutscher Sprache (Betriebsanleitung, Wartungsplan)</t>
  </si>
  <si>
    <t>Alle für den Betrieb erforderlichen Unterlagen</t>
  </si>
  <si>
    <t>Überführung inkl. Abnahme und Einweisung des Bedienpersonals</t>
  </si>
  <si>
    <t>Entfernung zwischen der Adresse des Bauhofs und der nächstgelegenen Servicewerkstatt des Bieters, die sämtliche Garantie-, Service- und Instandhaltungsmaßnahmen durchführen kann, bis 50 km</t>
  </si>
  <si>
    <t>Zulassung für den öffentlichen Straßenverkehr gemäß Straßenverkehrsordnung (StVO)</t>
  </si>
  <si>
    <t>Klappbare Ausführung der Gabelzinken für den sicheren Transport und die Straßenfahrt</t>
  </si>
  <si>
    <t>Fahrleistungen und Bremssystem</t>
  </si>
  <si>
    <t>Duplexmast</t>
  </si>
  <si>
    <t>Abmessungen</t>
  </si>
  <si>
    <t>Hydraulik</t>
  </si>
  <si>
    <t>Leistungsumfang Lieferung und Service</t>
  </si>
  <si>
    <t>Pneumatische, geländegängige Bereifung</t>
  </si>
  <si>
    <t>≥ 200 mm</t>
  </si>
  <si>
    <t>≥ 300 mm</t>
  </si>
  <si>
    <t>Hydraulikanlage</t>
  </si>
  <si>
    <t>Geeignet für den Betrieb von Anbaugeräten (z. B. Arbeitskorb), mit ausreichender Leistungsfähigkeit</t>
  </si>
  <si>
    <t>Radio / Audiosystem</t>
  </si>
  <si>
    <t>Audiosystem mit Radioempfang (z. B. FM/DAB+) und integrierten Lautsprechern, geeignet für den Einsatz in der Fahrerkabine; Ausführung fest verbaut oder gleichwertige Lösung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</si>
  <si>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</si>
  <si>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</si>
  <si>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</si>
  <si>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</si>
  <si>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</si>
  <si>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</si>
  <si>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</si>
  <si>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</si>
  <si>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</si>
  <si>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</si>
  <si>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1.1</t>
  </si>
  <si>
    <t>1.1.1</t>
  </si>
  <si>
    <t>1.1.2</t>
  </si>
  <si>
    <t>1.2</t>
  </si>
  <si>
    <t>2.2</t>
  </si>
  <si>
    <t>2.1</t>
  </si>
  <si>
    <t>3.1</t>
  </si>
  <si>
    <t>3.2.1</t>
  </si>
  <si>
    <t>3.2</t>
  </si>
  <si>
    <t>3.2.2</t>
  </si>
  <si>
    <t>3.3</t>
  </si>
  <si>
    <t>3.4</t>
  </si>
  <si>
    <t>4.1</t>
  </si>
  <si>
    <t>4.2</t>
  </si>
  <si>
    <t>5.1</t>
  </si>
  <si>
    <t>5.2</t>
  </si>
  <si>
    <t>5.3</t>
  </si>
  <si>
    <t>6.1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</si>
  <si>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</si>
  <si>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</si>
  <si>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</si>
  <si>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</si>
  <si>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</si>
  <si>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</si>
  <si>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</si>
  <si>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</si>
  <si>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</si>
  <si>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</si>
  <si>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</si>
  <si>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</si>
  <si>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</si>
  <si>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</si>
  <si>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</si>
  <si>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10.1</t>
  </si>
  <si>
    <t>10.2</t>
  </si>
  <si>
    <t>10.3</t>
  </si>
  <si>
    <t>10.4</t>
  </si>
  <si>
    <t>10.5</t>
  </si>
  <si>
    <t>10.6</t>
  </si>
  <si>
    <t>10.6.1</t>
  </si>
  <si>
    <t>10.6.2</t>
  </si>
  <si>
    <t>10.6.3</t>
  </si>
  <si>
    <t>10.7</t>
  </si>
  <si>
    <t>10.8</t>
  </si>
  <si>
    <t>10.9</t>
  </si>
  <si>
    <t>10.10</t>
  </si>
  <si>
    <t>10.11</t>
  </si>
  <si>
    <t>10.11.1</t>
  </si>
  <si>
    <t>10.11.2</t>
  </si>
  <si>
    <t>10.12</t>
  </si>
  <si>
    <t>10.12.1</t>
  </si>
  <si>
    <t>10.12.2</t>
  </si>
  <si>
    <t>10.12.3</t>
  </si>
  <si>
    <t>≥ 3.500 kg</t>
  </si>
  <si>
    <t>≥ 3.500 kg - 4.999 kg</t>
  </si>
  <si>
    <t>≤ 3.000 mm</t>
  </si>
  <si>
    <t>≥ 3.500 mm</t>
  </si>
  <si>
    <t>≥ 4.000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</si>
</sst>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theme="0"/>
      <name val="Aptos Display"/>
      <family val="2"/>
      <scheme val="major"/>
    </font>
    <font>
      <sz val="8"/>
      <name val="Aptos Narrow"/>
      <family val="2"/>
      <scheme val="minor"/>
    </font>
    <font>
      <sz val="12"/>
      <color theme="0"/>
      <name val="Aptos Display"/>
      <family val="2"/>
      <scheme val="major"/>
    </font>
    <font>
      <sz val="12"/>
      <color theme="1"/>
      <name val="Aptos Display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0" tint="-0.1499984740745262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 tint="-0.14999847407452621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medium">
        <color theme="0" tint="-0.14999847407452621"/>
      </bottom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 style="medium">
        <color theme="0" tint="-0.14999847407452621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3"/>
      </left>
      <right style="thin">
        <color theme="2"/>
      </right>
      <top style="medium">
        <color theme="3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3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3"/>
      </top>
      <bottom/>
      <diagonal/>
    </border>
    <border>
      <left style="thin">
        <color theme="2"/>
      </left>
      <right style="medium">
        <color theme="3"/>
      </right>
      <top style="medium">
        <color theme="3"/>
      </top>
      <bottom style="thin">
        <color theme="2"/>
      </bottom>
      <diagonal/>
    </border>
    <border>
      <left style="medium">
        <color theme="3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medium">
        <color theme="3"/>
      </right>
      <top style="thin">
        <color theme="2"/>
      </top>
      <bottom style="thin">
        <color theme="2"/>
      </bottom>
      <diagonal/>
    </border>
    <border>
      <left style="medium">
        <color theme="3"/>
      </left>
      <right style="thin">
        <color theme="2"/>
      </right>
      <top style="thin">
        <color theme="2"/>
      </top>
      <bottom/>
      <diagonal/>
    </border>
    <border>
      <left style="medium">
        <color theme="3"/>
      </left>
      <right style="thin">
        <color theme="2"/>
      </right>
      <top style="medium">
        <color theme="0" tint="-0.14999847407452621"/>
      </top>
      <bottom style="thin">
        <color theme="2"/>
      </bottom>
      <diagonal/>
    </border>
    <border>
      <left style="medium">
        <color theme="3"/>
      </left>
      <right style="thin">
        <color theme="2"/>
      </right>
      <top style="thin">
        <color theme="2"/>
      </top>
      <bottom style="medium">
        <color theme="0" tint="-0.14999847407452621"/>
      </bottom>
      <diagonal/>
    </border>
    <border>
      <left style="medium">
        <color theme="3"/>
      </left>
      <right style="thin">
        <color theme="2"/>
      </right>
      <top/>
      <bottom style="thin">
        <color theme="2"/>
      </bottom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 style="thin">
        <color theme="2"/>
      </right>
      <top style="thin">
        <color theme="2"/>
      </top>
      <bottom style="medium">
        <color theme="3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3"/>
      </bottom>
      <diagonal/>
    </border>
    <border>
      <left style="thin">
        <color theme="2"/>
      </left>
      <right/>
      <top style="thin">
        <color theme="2"/>
      </top>
      <bottom style="medium">
        <color theme="3"/>
      </bottom>
      <diagonal/>
    </border>
    <border>
      <left/>
      <right style="medium">
        <color theme="3"/>
      </right>
      <top/>
      <bottom style="thin">
        <color theme="2"/>
      </bottom>
      <diagonal/>
    </border>
    <border>
      <left style="medium">
        <color theme="3"/>
      </left>
      <right style="thin">
        <color theme="2"/>
      </right>
      <top style="medium">
        <color theme="0" tint="-0.14999847407452621"/>
      </top>
      <bottom/>
      <diagonal/>
    </border>
    <border>
      <left style="double">
        <color theme="4"/>
      </left>
      <right style="double">
        <color theme="4"/>
      </right>
      <top style="thin">
        <color theme="2"/>
      </top>
      <bottom/>
      <diagonal/>
    </border>
    <border>
      <left style="double">
        <color theme="4"/>
      </left>
      <right style="double">
        <color theme="4"/>
      </right>
      <top style="thin">
        <color theme="2"/>
      </top>
      <bottom style="thin">
        <color theme="2"/>
      </bottom>
      <diagonal/>
    </border>
    <border>
      <left style="double">
        <color theme="4"/>
      </left>
      <right style="double">
        <color theme="4"/>
      </right>
      <top/>
      <bottom style="thin">
        <color theme="2"/>
      </bottom>
      <diagonal/>
    </border>
    <border>
      <left style="double">
        <color theme="4"/>
      </left>
      <right style="double">
        <color theme="4"/>
      </right>
      <top/>
      <bottom/>
      <diagonal/>
    </border>
    <border>
      <left/>
      <right style="medium">
        <color theme="3"/>
      </right>
      <top style="medium">
        <color theme="0" tint="-0.14999847407452621"/>
      </top>
      <bottom style="thin">
        <color theme="2"/>
      </bottom>
      <diagonal/>
    </border>
    <border>
      <left/>
      <right style="medium">
        <color theme="3"/>
      </right>
      <top style="thin">
        <color theme="2"/>
      </top>
      <bottom style="medium">
        <color theme="0" tint="-0.14999847407452621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 style="thin">
        <color theme="2"/>
      </bottom>
      <diagonal/>
    </border>
    <border>
      <left/>
      <right style="medium">
        <color theme="3"/>
      </right>
      <top style="thin">
        <color theme="2"/>
      </top>
      <bottom style="medium">
        <color theme="3"/>
      </bottom>
      <diagonal/>
    </border>
    <border>
      <left style="double">
        <color theme="4"/>
      </left>
      <right style="double">
        <color theme="3"/>
      </right>
      <top style="double">
        <color theme="4"/>
      </top>
      <bottom style="thin">
        <color theme="2"/>
      </bottom>
      <diagonal/>
    </border>
    <border>
      <left style="double">
        <color theme="3"/>
      </left>
      <right style="double">
        <color theme="4"/>
      </right>
      <top style="double">
        <color theme="4"/>
      </top>
      <bottom style="thin">
        <color theme="2"/>
      </bottom>
      <diagonal/>
    </border>
    <border>
      <left style="double">
        <color theme="4"/>
      </left>
      <right style="double">
        <color theme="3"/>
      </right>
      <top style="thin">
        <color theme="2"/>
      </top>
      <bottom style="thin">
        <color theme="2"/>
      </bottom>
      <diagonal/>
    </border>
    <border>
      <left style="double">
        <color theme="3"/>
      </left>
      <right style="double">
        <color theme="4"/>
      </right>
      <top style="thin">
        <color theme="2"/>
      </top>
      <bottom style="thin">
        <color theme="2"/>
      </bottom>
      <diagonal/>
    </border>
    <border>
      <left style="double">
        <color theme="4"/>
      </left>
      <right style="double">
        <color theme="3"/>
      </right>
      <top style="medium">
        <color theme="0" tint="-0.14999847407452621"/>
      </top>
      <bottom style="thin">
        <color theme="2"/>
      </bottom>
      <diagonal/>
    </border>
    <border>
      <left style="double">
        <color theme="3"/>
      </left>
      <right style="double">
        <color theme="4"/>
      </right>
      <top style="medium">
        <color theme="0" tint="-0.14999847407452621"/>
      </top>
      <bottom style="thin">
        <color theme="2"/>
      </bottom>
      <diagonal/>
    </border>
    <border>
      <left style="double">
        <color theme="4"/>
      </left>
      <right style="double">
        <color theme="3"/>
      </right>
      <top style="thin">
        <color theme="2"/>
      </top>
      <bottom style="medium">
        <color theme="0" tint="-0.14999847407452621"/>
      </bottom>
      <diagonal/>
    </border>
    <border>
      <left style="double">
        <color theme="3"/>
      </left>
      <right style="double">
        <color theme="4"/>
      </right>
      <top style="thin">
        <color theme="2"/>
      </top>
      <bottom style="medium">
        <color theme="0" tint="-0.14999847407452621"/>
      </bottom>
      <diagonal/>
    </border>
    <border>
      <left/>
      <right style="medium">
        <color theme="3"/>
      </right>
      <top style="medium">
        <color theme="3"/>
      </top>
      <bottom style="thin">
        <color theme="2"/>
      </bottom>
      <diagonal/>
    </border>
    <border>
      <left style="medium">
        <color theme="4"/>
      </left>
      <right style="medium">
        <color theme="3"/>
      </right>
      <top style="medium">
        <color theme="4"/>
      </top>
      <bottom/>
      <diagonal/>
    </border>
    <border>
      <left style="double">
        <color theme="4"/>
      </left>
      <right style="medium">
        <color theme="3"/>
      </right>
      <top/>
      <bottom style="thin">
        <color theme="2"/>
      </bottom>
      <diagonal/>
    </border>
    <border>
      <left style="double">
        <color theme="4"/>
      </left>
      <right style="medium">
        <color theme="3"/>
      </right>
      <top style="double">
        <color theme="4"/>
      </top>
      <bottom style="thin">
        <color theme="2"/>
      </bottom>
      <diagonal/>
    </border>
    <border>
      <left style="double">
        <color theme="4"/>
      </left>
      <right style="medium">
        <color theme="3"/>
      </right>
      <top style="thin">
        <color theme="2"/>
      </top>
      <bottom style="thin">
        <color theme="2"/>
      </bottom>
      <diagonal/>
    </border>
    <border>
      <left style="double">
        <color theme="4"/>
      </left>
      <right style="double">
        <color theme="3"/>
      </right>
      <top style="thin">
        <color theme="2"/>
      </top>
      <bottom style="medium">
        <color theme="3"/>
      </bottom>
      <diagonal/>
    </border>
    <border>
      <left style="double">
        <color theme="3"/>
      </left>
      <right style="double">
        <color theme="4"/>
      </right>
      <top style="thin">
        <color theme="2"/>
      </top>
      <bottom style="medium">
        <color theme="3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6" fillId="2" borderId="14" xfId="0" applyNumberFormat="1" applyFont="1" applyFill="1" applyBorder="1" applyAlignment="1" applyProtection="1">
      <alignment vertical="center"/>
      <protection locked="0"/>
    </xf>
    <xf numFmtId="0" fontId="0" fillId="0" borderId="31" xfId="0" applyNumberFormat="1" applyFont="1" applyFill="1" applyBorder="1" applyAlignment="1" applyProtection="1">
      <alignment horizontal="center"/>
      <protection locked="0"/>
    </xf>
    <xf numFmtId="0" fontId="0" fillId="4" borderId="32" xfId="0" applyNumberFormat="1" applyFont="1" applyFill="1" applyBorder="1" applyAlignment="1" applyProtection="1">
      <alignment horizontal="center"/>
      <protection locked="0"/>
    </xf>
    <xf numFmtId="0" fontId="0" fillId="0" borderId="33" xfId="0" applyNumberFormat="1" applyFont="1" applyFill="1" applyBorder="1" applyAlignment="1" applyProtection="1">
      <alignment horizontal="center"/>
      <protection locked="0"/>
    </xf>
    <xf numFmtId="0" fontId="6" fillId="2" borderId="0" xfId="0" applyNumberFormat="1" applyFont="1" applyFill="1" applyBorder="1" applyAlignment="1" applyProtection="1">
      <alignment vertical="center"/>
      <protection locked="0"/>
    </xf>
    <xf numFmtId="0" fontId="0" fillId="0" borderId="37" xfId="0" applyNumberFormat="1" applyFont="1" applyFill="1" applyBorder="1" applyAlignment="1" applyProtection="1">
      <alignment horizontal="center"/>
      <protection locked="0"/>
    </xf>
    <xf numFmtId="0" fontId="0" fillId="0" borderId="32" xfId="0" applyNumberFormat="1" applyFont="1" applyFill="1" applyBorder="1" applyAlignment="1" applyProtection="1">
      <alignment horizontal="center"/>
      <protection locked="0"/>
    </xf>
    <xf numFmtId="0" fontId="6" fillId="2" borderId="34" xfId="0" applyNumberFormat="1" applyFont="1" applyFill="1" applyBorder="1" applyAlignment="1" applyProtection="1">
      <alignment vertical="center"/>
      <protection locked="0"/>
    </xf>
    <xf numFmtId="0" fontId="6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vertical="center"/>
    </xf>
    <xf numFmtId="49" fontId="6" fillId="3" borderId="2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wrapText="1"/>
    </xf>
    <xf numFmtId="0" fontId="6" fillId="0" borderId="13" xfId="0" applyNumberFormat="1" applyFont="1" applyFill="1" applyBorder="1" applyAlignment="1" applyProtection="1">
      <alignment vertical="center" wrapText="1"/>
    </xf>
    <xf numFmtId="49" fontId="4" fillId="0" borderId="13" xfId="0" applyNumberFormat="1" applyFont="1" applyFill="1" applyBorder="1" applyAlignment="1" applyProtection="1">
      <alignment horizontal="left" wrapText="1"/>
    </xf>
    <xf numFmtId="0" fontId="6" fillId="0" borderId="13" xfId="0" applyNumberFormat="1" applyFont="1" applyFill="1" applyBorder="1" applyAlignment="1" applyProtection="1">
      <alignment horizontal="left" vertical="center" wrapText="1"/>
    </xf>
    <xf numFmtId="49" fontId="6" fillId="3" borderId="15" xfId="0" applyNumberFormat="1" applyFont="1" applyFill="1" applyBorder="1" applyAlignment="1" applyProtection="1">
      <alignment horizontal="left" vertical="center" wrapText="1"/>
    </xf>
    <xf numFmtId="0" fontId="6" fillId="3" borderId="16" xfId="0" applyNumberFormat="1" applyFont="1" applyFill="1" applyBorder="1" applyAlignment="1" applyProtection="1">
      <alignment horizontal="left" vertical="center"/>
    </xf>
    <xf numFmtId="49" fontId="6" fillId="3" borderId="16" xfId="0" applyNumberFormat="1" applyFont="1" applyFill="1" applyBorder="1" applyAlignment="1" applyProtection="1">
      <alignment horizontal="left" vertical="center" wrapText="1"/>
    </xf>
    <xf numFmtId="0" fontId="6" fillId="3" borderId="17" xfId="0" applyNumberFormat="1" applyFont="1" applyFill="1" applyBorder="1" applyAlignment="1" applyProtection="1">
      <alignment horizontal="left" vertical="center" wrapText="1"/>
    </xf>
    <xf numFmtId="0" fontId="6" fillId="3" borderId="18" xfId="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49" fontId="6" fillId="2" borderId="19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3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vertical="center"/>
    </xf>
    <xf numFmtId="0" fontId="6" fillId="2" borderId="2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/>
    <xf numFmtId="0" fontId="0" fillId="4" borderId="1" xfId="0" applyNumberFormat="1" applyFont="1" applyFill="1" applyBorder="1" applyAlignment="1" applyProtection="1"/>
    <xf numFmtId="49" fontId="0" fillId="4" borderId="1" xfId="0" applyNumberFormat="1" applyFont="1" applyFill="1" applyBorder="1" applyAlignment="1" applyProtection="1">
      <alignment wrapText="1"/>
    </xf>
    <xf numFmtId="0" fontId="0" fillId="4" borderId="1" xfId="0" applyNumberFormat="1" applyFont="1" applyFill="1" applyBorder="1" applyAlignment="1" applyProtection="1">
      <alignment horizontal="center"/>
    </xf>
    <xf numFmtId="0" fontId="0" fillId="4" borderId="2" xfId="0" applyNumberFormat="1" applyFont="1" applyFill="1" applyBorder="1" applyAlignment="1" applyProtection="1">
      <alignment horizontal="center"/>
    </xf>
    <xf numFmtId="49" fontId="0" fillId="0" borderId="24" xfId="0" applyNumberFormat="1" applyFont="1" applyFill="1" applyBorder="1" applyAlignment="1" applyProtection="1">
      <alignment horizontal="left"/>
    </xf>
    <xf numFmtId="49" fontId="0" fillId="0" borderId="6" xfId="0" applyNumberFormat="1" applyFont="1" applyFill="1" applyBorder="1" applyAlignment="1" applyProtection="1">
      <alignment wrapText="1"/>
    </xf>
    <xf numFmtId="0" fontId="0" fillId="0" borderId="6" xfId="0" applyNumberFormat="1" applyFont="1" applyFill="1" applyBorder="1" applyAlignment="1" applyProtection="1">
      <alignment horizontal="center"/>
    </xf>
    <xf numFmtId="0" fontId="0" fillId="0" borderId="9" xfId="0" applyNumberFormat="1" applyFont="1" applyFill="1" applyBorder="1" applyAlignment="1" applyProtection="1">
      <alignment horizontal="center"/>
    </xf>
    <xf numFmtId="0" fontId="0" fillId="0" borderId="29" xfId="0" applyNumberFormat="1" applyFont="1" applyFill="1" applyBorder="1" applyAlignment="1" applyProtection="1">
      <alignment horizontal="center"/>
    </xf>
    <xf numFmtId="0" fontId="0" fillId="0" borderId="6" xfId="0" applyNumberFormat="1" applyFont="1" applyFill="1" applyBorder="1" applyAlignment="1" applyProtection="1"/>
    <xf numFmtId="0" fontId="6" fillId="2" borderId="11" xfId="0" applyNumberFormat="1" applyFont="1" applyFill="1" applyBorder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6" fillId="2" borderId="25" xfId="0" applyNumberFormat="1" applyFont="1" applyFill="1" applyBorder="1" applyAlignment="1" applyProtection="1">
      <alignment vertical="center"/>
    </xf>
    <xf numFmtId="49" fontId="0" fillId="0" borderId="19" xfId="0" applyNumberFormat="1" applyFont="1" applyFill="1" applyBorder="1" applyAlignment="1" applyProtection="1">
      <alignment horizontal="left"/>
    </xf>
    <xf numFmtId="0" fontId="0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wrapText="1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2" xfId="0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/>
    </xf>
    <xf numFmtId="49" fontId="6" fillId="2" borderId="23" xfId="0" applyNumberFormat="1" applyFont="1" applyFill="1" applyBorder="1" applyAlignment="1" applyProtection="1">
      <alignment horizontal="left" vertical="center"/>
    </xf>
    <xf numFmtId="49" fontId="0" fillId="4" borderId="19" xfId="0" applyNumberFormat="1" applyFont="1" applyFill="1" applyBorder="1" applyAlignment="1" applyProtection="1">
      <alignment horizontal="left"/>
    </xf>
    <xf numFmtId="49" fontId="2" fillId="0" borderId="19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/>
    </xf>
    <xf numFmtId="0" fontId="0" fillId="4" borderId="33" xfId="0" applyNumberFormat="1" applyFont="1" applyFill="1" applyBorder="1" applyAlignment="1" applyProtection="1">
      <alignment horizontal="center"/>
      <protection locked="0"/>
    </xf>
    <xf numFmtId="0" fontId="6" fillId="3" borderId="47" xfId="0" applyNumberFormat="1" applyFont="1" applyFill="1" applyBorder="1" applyAlignment="1" applyProtection="1">
      <alignment horizontal="left" vertical="center"/>
    </xf>
    <xf numFmtId="0" fontId="6" fillId="2" borderId="48" xfId="0" applyNumberFormat="1" applyFont="1" applyFill="1" applyBorder="1" applyAlignment="1" applyProtection="1">
      <alignment vertical="center"/>
      <protection locked="0"/>
    </xf>
    <xf numFmtId="0" fontId="0" fillId="4" borderId="49" xfId="0" applyNumberFormat="1" applyFont="1" applyFill="1" applyBorder="1" applyAlignment="1" applyProtection="1">
      <alignment horizontal="center"/>
      <protection locked="0"/>
    </xf>
    <xf numFmtId="0" fontId="0" fillId="0" borderId="49" xfId="0" applyNumberFormat="1" applyFont="1" applyFill="1" applyBorder="1" applyAlignment="1" applyProtection="1">
      <alignment horizontal="center"/>
      <protection locked="0"/>
    </xf>
    <xf numFmtId="0" fontId="6" fillId="2" borderId="25" xfId="0" applyNumberFormat="1" applyFont="1" applyFill="1" applyBorder="1" applyAlignment="1" applyProtection="1">
      <alignment vertical="center"/>
      <protection locked="0"/>
    </xf>
    <xf numFmtId="0" fontId="0" fillId="0" borderId="51" xfId="0" applyNumberFormat="1" applyFont="1" applyFill="1" applyBorder="1" applyAlignment="1" applyProtection="1">
      <alignment horizontal="center"/>
      <protection locked="0"/>
    </xf>
    <xf numFmtId="0" fontId="0" fillId="0" borderId="50" xfId="0" applyNumberFormat="1" applyFont="1" applyFill="1" applyBorder="1" applyAlignment="1" applyProtection="1">
      <alignment horizontal="center"/>
      <protection locked="0"/>
    </xf>
    <xf numFmtId="0" fontId="0" fillId="4" borderId="51" xfId="0" applyNumberFormat="1" applyFont="1" applyFill="1" applyBorder="1" applyAlignment="1" applyProtection="1">
      <alignment horizontal="center"/>
      <protection locked="0"/>
    </xf>
    <xf numFmtId="49" fontId="0" fillId="0" borderId="19" xfId="0" applyNumberForma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20" xfId="0" applyBorder="1" applyAlignment="1">
      <alignment horizontal="center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0" fillId="0" borderId="8" xfId="0" applyBorder="1"/>
    <xf numFmtId="0" fontId="2" fillId="0" borderId="8" xfId="0" applyFont="1" applyBorder="1" applyAlignment="1">
      <alignment wrapText="1"/>
    </xf>
    <xf numFmtId="49" fontId="0" fillId="4" borderId="22" xfId="0" applyNumberFormat="1" applyFill="1" applyBorder="1" applyAlignment="1">
      <alignment horizontal="left"/>
    </xf>
    <xf numFmtId="0" fontId="0" fillId="4" borderId="6" xfId="0" applyFill="1" applyBorder="1"/>
    <xf numFmtId="0" fontId="2" fillId="4" borderId="6" xfId="0" applyFont="1" applyFill="1" applyBorder="1" applyAlignment="1">
      <alignment wrapText="1"/>
    </xf>
    <xf numFmtId="0" fontId="0" fillId="4" borderId="7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3" xfId="0" applyFill="1" applyBorder="1" applyAlignment="1" applyProtection="1">
      <alignment horizontal="center"/>
      <protection locked="0"/>
    </xf>
    <xf numFmtId="0" fontId="0" fillId="4" borderId="44" xfId="0" applyFill="1" applyBorder="1" applyAlignment="1" applyProtection="1">
      <alignment horizontal="center"/>
      <protection locked="0"/>
    </xf>
    <xf numFmtId="0" fontId="0" fillId="4" borderId="35" xfId="0" applyFill="1" applyBorder="1" applyAlignment="1">
      <alignment horizontal="center"/>
    </xf>
    <xf numFmtId="49" fontId="0" fillId="4" borderId="19" xfId="0" applyNumberFormat="1" applyFill="1" applyBorder="1" applyAlignment="1">
      <alignment horizontal="left"/>
    </xf>
    <xf numFmtId="0" fontId="0" fillId="4" borderId="1" xfId="0" applyFill="1" applyBorder="1"/>
    <xf numFmtId="0" fontId="2" fillId="4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1" xfId="0" applyFill="1" applyBorder="1" applyAlignment="1" applyProtection="1">
      <alignment horizontal="center"/>
      <protection locked="0"/>
    </xf>
    <xf numFmtId="0" fontId="0" fillId="4" borderId="42" xfId="0" applyFill="1" applyBorder="1" applyAlignment="1" applyProtection="1">
      <alignment horizontal="center"/>
      <protection locked="0"/>
    </xf>
    <xf numFmtId="0" fontId="0" fillId="4" borderId="20" xfId="0" applyFill="1" applyBorder="1" applyAlignment="1">
      <alignment horizontal="center"/>
    </xf>
    <xf numFmtId="49" fontId="0" fillId="4" borderId="21" xfId="0" applyNumberFormat="1" applyFill="1" applyBorder="1" applyAlignment="1">
      <alignment horizontal="left"/>
    </xf>
    <xf numFmtId="0" fontId="0" fillId="4" borderId="8" xfId="0" applyFill="1" applyBorder="1"/>
    <xf numFmtId="0" fontId="2" fillId="4" borderId="8" xfId="0" applyFont="1" applyFill="1" applyBorder="1" applyAlignment="1">
      <alignment wrapText="1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45" xfId="0" applyFill="1" applyBorder="1" applyAlignment="1" applyProtection="1">
      <alignment horizontal="center"/>
      <protection locked="0"/>
    </xf>
    <xf numFmtId="0" fontId="0" fillId="4" borderId="46" xfId="0" applyFill="1" applyBorder="1" applyAlignment="1" applyProtection="1">
      <alignment horizontal="center"/>
      <protection locked="0"/>
    </xf>
    <xf numFmtId="0" fontId="0" fillId="4" borderId="36" xfId="0" applyFill="1" applyBorder="1" applyAlignment="1">
      <alignment horizontal="center"/>
    </xf>
    <xf numFmtId="49" fontId="0" fillId="0" borderId="30" xfId="0" applyNumberFormat="1" applyBorder="1" applyAlignment="1">
      <alignment horizontal="left"/>
    </xf>
    <xf numFmtId="49" fontId="0" fillId="0" borderId="21" xfId="0" applyNumberFormat="1" applyBorder="1" applyAlignment="1">
      <alignment horizontal="left"/>
    </xf>
    <xf numFmtId="49" fontId="0" fillId="0" borderId="23" xfId="0" applyNumberFormat="1" applyBorder="1" applyAlignment="1">
      <alignment horizontal="left"/>
    </xf>
    <xf numFmtId="0" fontId="0" fillId="0" borderId="5" xfId="0" applyBorder="1"/>
    <xf numFmtId="0" fontId="2" fillId="0" borderId="5" xfId="0" applyFont="1" applyBorder="1" applyAlignment="1">
      <alignment wrapText="1"/>
    </xf>
    <xf numFmtId="0" fontId="0" fillId="4" borderId="7" xfId="0" applyFill="1" applyBorder="1"/>
    <xf numFmtId="0" fontId="2" fillId="4" borderId="7" xfId="0" applyFont="1" applyFill="1" applyBorder="1" applyAlignment="1">
      <alignment wrapText="1"/>
    </xf>
    <xf numFmtId="0" fontId="0" fillId="4" borderId="6" xfId="0" applyFill="1" applyBorder="1" applyAlignment="1">
      <alignment horizontal="center"/>
    </xf>
    <xf numFmtId="49" fontId="0" fillId="4" borderId="26" xfId="0" applyNumberFormat="1" applyFill="1" applyBorder="1" applyAlignment="1">
      <alignment horizontal="left"/>
    </xf>
    <xf numFmtId="0" fontId="0" fillId="4" borderId="27" xfId="0" applyFill="1" applyBorder="1"/>
    <xf numFmtId="0" fontId="2" fillId="4" borderId="27" xfId="0" applyFont="1" applyFill="1" applyBorder="1" applyAlignment="1">
      <alignment wrapText="1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52" xfId="0" applyFill="1" applyBorder="1" applyAlignment="1" applyProtection="1">
      <alignment horizontal="center"/>
      <protection locked="0"/>
    </xf>
    <xf numFmtId="0" fontId="0" fillId="4" borderId="53" xfId="0" applyFill="1" applyBorder="1" applyAlignment="1" applyProtection="1">
      <alignment horizontal="center"/>
      <protection locked="0"/>
    </xf>
    <xf numFmtId="0" fontId="0" fillId="4" borderId="38" xfId="0" applyFill="1" applyBorder="1" applyAlignment="1">
      <alignment horizontal="center"/>
    </xf>
    <xf numFmtId="0" fontId="0" fillId="0" borderId="6" xfId="0" applyBorder="1"/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6" fillId="3" borderId="3" xfId="0" applyNumberFormat="1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/>
      <protection locked="0"/>
    </xf>
    <xf numFmtId="0" fontId="4" fillId="3" borderId="3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164" fontId="4" fillId="3" borderId="2" xfId="0" applyNumberFormat="1" applyFont="1" applyFill="1" applyBorder="1" applyAlignment="1" applyProtection="1">
      <alignment horizontal="left"/>
      <protection locked="0"/>
    </xf>
    <xf numFmtId="164" fontId="4" fillId="3" borderId="3" xfId="0" applyNumberFormat="1" applyFont="1" applyFill="1" applyBorder="1" applyAlignment="1" applyProtection="1">
      <alignment horizontal="left"/>
      <protection locked="0"/>
    </xf>
    <xf numFmtId="0" fontId="0" fillId="0" borderId="1" xfId="0" applyNumberFormat="1" applyFont="1" applyFill="1" applyBorder="1" applyAlignment="1" applyProtection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EB9A7-DA52-45C8-9904-13CA6DDD21B0}">
  <sheetPr>
    <tabColor theme="3"/>
    <pageSetUpPr fitToPage="1"/>
  </sheetPr>
  <dimension ref="A1:I69"/>
  <sheetViews>
    <sheetView showGridLines="0" tabSelected="1" topLeftCell="B1" zoomScaleNormal="100" workbookViewId="0">
      <pane ySplit="6" topLeftCell="A60" activePane="bottomLeft" state="frozen"/>
      <selection pane="bottomLeft" activeCell="C1" sqref="C1"/>
    </sheetView>
  </sheetViews>
  <sheetFormatPr baseColWidth="10" defaultRowHeight="15" x14ac:dyDescent="0.25"/>
  <cols>
    <col min="1" max="1" width="16" style="57" customWidth="1"/>
    <col min="2" max="2" width="68.28515625" style="54" bestFit="1" customWidth="1"/>
    <col min="3" max="3" width="94.85546875" style="55" bestFit="1" customWidth="1"/>
    <col min="4" max="4" width="25" style="56" customWidth="1"/>
    <col min="5" max="5" width="21.42578125" style="56" customWidth="1"/>
    <col min="6" max="6" width="20" style="56" customWidth="1"/>
    <col min="7" max="7" width="22.42578125" style="56" customWidth="1"/>
    <col min="8" max="8" width="29.140625" style="56" bestFit="1" customWidth="1"/>
    <col min="9" max="9" width="20.28515625" style="56" hidden="1" customWidth="1"/>
    <col min="10" max="16384" width="11.42578125" style="29"/>
  </cols>
  <sheetData>
    <row r="1" spans="1:9" s="12" customFormat="1" ht="39.950000000000003" customHeight="1" x14ac:dyDescent="0.25">
      <c r="A1" s="9" t="s">
        <v>31</v>
      </c>
      <c r="B1" s="10"/>
      <c r="C1" s="11" t="s">
        <v>60</v>
      </c>
      <c r="D1" s="10"/>
      <c r="E1" s="10"/>
      <c r="F1" s="10"/>
      <c r="G1" s="10"/>
      <c r="H1" s="10"/>
      <c r="I1" s="10"/>
    </row>
    <row r="2" spans="1:9" s="13" customFormat="1" ht="73.5" customHeight="1" x14ac:dyDescent="0.25">
      <c r="A2" s="124" t="s">
        <v>21</v>
      </c>
      <c r="B2" s="125"/>
      <c r="C2" s="120" t="s">
        <v>22</v>
      </c>
      <c r="D2" s="121"/>
      <c r="E2" s="121"/>
      <c r="F2" s="121"/>
      <c r="G2" s="121"/>
      <c r="H2" s="121"/>
      <c r="I2" s="121"/>
    </row>
    <row r="3" spans="1:9" s="12" customFormat="1" ht="39.950000000000003" customHeight="1" x14ac:dyDescent="0.25">
      <c r="A3" s="126" t="s">
        <v>23</v>
      </c>
      <c r="B3" s="127"/>
      <c r="C3" s="122"/>
      <c r="D3" s="123"/>
      <c r="E3" s="123"/>
      <c r="F3" s="123"/>
      <c r="G3" s="123"/>
      <c r="H3" s="123"/>
      <c r="I3" s="123"/>
    </row>
    <row r="4" spans="1:9" s="12" customFormat="1" ht="39.950000000000003" customHeight="1" x14ac:dyDescent="0.25">
      <c r="A4" s="126" t="s">
        <v>30</v>
      </c>
      <c r="B4" s="127"/>
      <c r="C4" s="128"/>
      <c r="D4" s="129"/>
      <c r="E4" s="129"/>
      <c r="F4" s="129"/>
      <c r="G4" s="129"/>
      <c r="H4" s="129"/>
      <c r="I4" s="129"/>
    </row>
    <row r="5" spans="1:9" s="12" customFormat="1" ht="29.25" customHeight="1" thickBot="1" x14ac:dyDescent="0.3">
      <c r="A5" s="14"/>
      <c r="B5" s="14"/>
      <c r="C5" s="15"/>
      <c r="D5" s="16"/>
      <c r="E5" s="16"/>
      <c r="F5" s="16"/>
      <c r="G5" s="16"/>
      <c r="H5" s="16"/>
      <c r="I5" s="16"/>
    </row>
    <row r="6" spans="1:9" s="22" customFormat="1" ht="38.1" customHeight="1" thickBot="1" x14ac:dyDescent="0.3">
      <c r="A6" s="17" t="s">
        <v>12</v>
      </c>
      <c r="B6" s="18" t="s">
        <v>13</v>
      </c>
      <c r="C6" s="19" t="s">
        <v>11</v>
      </c>
      <c r="D6" s="18" t="s">
        <v>4</v>
      </c>
      <c r="E6" s="18" t="s">
        <v>7</v>
      </c>
      <c r="F6" s="18" t="s">
        <v>8</v>
      </c>
      <c r="G6" s="20" t="s">
        <v>28</v>
      </c>
      <c r="H6" s="21" t="s">
        <v>29</v>
      </c>
      <c r="I6" s="59" t="s">
        <v>9</v>
      </c>
    </row>
    <row r="7" spans="1:9" s="28" customFormat="1" ht="24.95" customHeight="1" x14ac:dyDescent="0.25">
      <c r="A7" s="23" t="s">
        <v>111</v>
      </c>
      <c r="B7" s="24" t="s">
        <v>39</v>
      </c>
      <c r="C7" s="25"/>
      <c r="D7" s="26"/>
      <c r="E7" s="26"/>
      <c r="F7" s="26"/>
      <c r="G7" s="1"/>
      <c r="H7" s="60"/>
      <c r="I7" s="27"/>
    </row>
    <row r="8" spans="1:9" ht="18" customHeight="1" x14ac:dyDescent="0.25">
      <c r="A8" s="51" t="s">
        <v>121</v>
      </c>
      <c r="B8" s="30" t="s">
        <v>61</v>
      </c>
      <c r="C8" s="31" t="s">
        <v>174</v>
      </c>
      <c r="D8" s="32" t="s">
        <v>5</v>
      </c>
      <c r="E8" s="32">
        <v>100</v>
      </c>
      <c r="F8" s="33"/>
      <c r="G8" s="58"/>
      <c r="H8" s="61"/>
      <c r="I8" s="49"/>
    </row>
    <row r="9" spans="1:9" ht="18" customHeight="1" x14ac:dyDescent="0.25">
      <c r="A9" s="51" t="s">
        <v>122</v>
      </c>
      <c r="B9" s="30" t="s">
        <v>61</v>
      </c>
      <c r="C9" s="31" t="s">
        <v>63</v>
      </c>
      <c r="D9" s="32" t="s">
        <v>6</v>
      </c>
      <c r="E9" s="32">
        <v>100</v>
      </c>
      <c r="F9" s="33">
        <v>100</v>
      </c>
      <c r="G9" s="58"/>
      <c r="H9" s="61"/>
      <c r="I9" s="49"/>
    </row>
    <row r="10" spans="1:9" ht="18" customHeight="1" x14ac:dyDescent="0.25">
      <c r="A10" s="51" t="s">
        <v>123</v>
      </c>
      <c r="B10" s="30" t="s">
        <v>61</v>
      </c>
      <c r="C10" s="31" t="s">
        <v>175</v>
      </c>
      <c r="D10" s="32" t="s">
        <v>6</v>
      </c>
      <c r="E10" s="32">
        <v>100</v>
      </c>
      <c r="F10" s="33">
        <v>25</v>
      </c>
      <c r="G10" s="58"/>
      <c r="H10" s="61"/>
      <c r="I10" s="49"/>
    </row>
    <row r="11" spans="1:9" ht="18" customHeight="1" x14ac:dyDescent="0.25">
      <c r="A11" s="34" t="s">
        <v>124</v>
      </c>
      <c r="B11" s="45" t="s">
        <v>40</v>
      </c>
      <c r="C11" s="46" t="s">
        <v>64</v>
      </c>
      <c r="D11" s="47" t="s">
        <v>5</v>
      </c>
      <c r="E11" s="47"/>
      <c r="F11" s="48"/>
      <c r="G11" s="2"/>
      <c r="H11" s="64"/>
      <c r="I11" s="49"/>
    </row>
    <row r="12" spans="1:9" s="28" customFormat="1" ht="24.95" customHeight="1" thickBot="1" x14ac:dyDescent="0.3">
      <c r="A12" s="50" t="s">
        <v>112</v>
      </c>
      <c r="B12" s="40" t="s">
        <v>41</v>
      </c>
      <c r="C12" s="41"/>
      <c r="D12" s="42"/>
      <c r="E12" s="42"/>
      <c r="F12" s="42"/>
      <c r="G12" s="8"/>
      <c r="H12" s="63"/>
      <c r="I12" s="43" t="str">
        <f t="shared" ref="I12:I28" si="0">IF(G12="X",E12*F12,"")</f>
        <v/>
      </c>
    </row>
    <row r="13" spans="1:9" ht="18" customHeight="1" x14ac:dyDescent="0.25">
      <c r="A13" s="34" t="s">
        <v>126</v>
      </c>
      <c r="B13" s="39" t="s">
        <v>0</v>
      </c>
      <c r="C13" s="35" t="s">
        <v>104</v>
      </c>
      <c r="D13" s="36" t="s">
        <v>5</v>
      </c>
      <c r="E13" s="36"/>
      <c r="F13" s="37"/>
      <c r="G13" s="4"/>
      <c r="H13" s="62"/>
      <c r="I13" s="38" t="str">
        <f t="shared" si="0"/>
        <v/>
      </c>
    </row>
    <row r="14" spans="1:9" ht="18" customHeight="1" x14ac:dyDescent="0.25">
      <c r="A14" s="34" t="s">
        <v>125</v>
      </c>
      <c r="B14" s="45" t="s">
        <v>42</v>
      </c>
      <c r="C14" s="45" t="s">
        <v>42</v>
      </c>
      <c r="D14" s="47" t="s">
        <v>5</v>
      </c>
      <c r="E14" s="47"/>
      <c r="F14" s="48"/>
      <c r="G14" s="7"/>
      <c r="H14" s="64"/>
      <c r="I14" s="49" t="str">
        <f t="shared" si="0"/>
        <v/>
      </c>
    </row>
    <row r="15" spans="1:9" s="28" customFormat="1" ht="24.95" customHeight="1" thickBot="1" x14ac:dyDescent="0.3">
      <c r="A15" s="23" t="s">
        <v>113</v>
      </c>
      <c r="B15" s="24" t="s">
        <v>101</v>
      </c>
      <c r="C15" s="25"/>
      <c r="D15" s="26"/>
      <c r="E15" s="26"/>
      <c r="F15" s="26"/>
      <c r="G15" s="5"/>
      <c r="H15" s="63"/>
      <c r="I15" s="27" t="str">
        <f t="shared" si="0"/>
        <v/>
      </c>
    </row>
    <row r="16" spans="1:9" ht="18" customHeight="1" thickTop="1" x14ac:dyDescent="0.25">
      <c r="A16" s="44" t="s">
        <v>127</v>
      </c>
      <c r="B16" s="45" t="s">
        <v>65</v>
      </c>
      <c r="C16" s="46" t="s">
        <v>176</v>
      </c>
      <c r="D16" s="47" t="s">
        <v>5</v>
      </c>
      <c r="E16" s="47"/>
      <c r="F16" s="48"/>
      <c r="G16" s="6"/>
      <c r="H16" s="65"/>
      <c r="I16" s="49" t="str">
        <f t="shared" si="0"/>
        <v/>
      </c>
    </row>
    <row r="17" spans="1:9" ht="18" customHeight="1" x14ac:dyDescent="0.25">
      <c r="A17" s="51" t="s">
        <v>129</v>
      </c>
      <c r="B17" s="30" t="s">
        <v>52</v>
      </c>
      <c r="C17" s="31" t="s">
        <v>177</v>
      </c>
      <c r="D17" s="32" t="s">
        <v>5</v>
      </c>
      <c r="E17" s="32">
        <v>100</v>
      </c>
      <c r="F17" s="33"/>
      <c r="G17" s="3"/>
      <c r="H17" s="66"/>
      <c r="I17" s="49" t="str">
        <f>IF(G17="X",E17*F17,"")</f>
        <v/>
      </c>
    </row>
    <row r="18" spans="1:9" ht="18" customHeight="1" x14ac:dyDescent="0.25">
      <c r="A18" s="51" t="s">
        <v>128</v>
      </c>
      <c r="B18" s="30" t="s">
        <v>52</v>
      </c>
      <c r="C18" s="31" t="s">
        <v>178</v>
      </c>
      <c r="D18" s="32" t="s">
        <v>6</v>
      </c>
      <c r="E18" s="32">
        <v>100</v>
      </c>
      <c r="F18" s="33">
        <v>100</v>
      </c>
      <c r="G18" s="58"/>
      <c r="H18" s="61"/>
      <c r="I18" s="49"/>
    </row>
    <row r="19" spans="1:9" ht="18" customHeight="1" x14ac:dyDescent="0.25">
      <c r="A19" s="51" t="s">
        <v>130</v>
      </c>
      <c r="B19" s="30" t="s">
        <v>52</v>
      </c>
      <c r="C19" s="31" t="s">
        <v>177</v>
      </c>
      <c r="D19" s="32" t="s">
        <v>6</v>
      </c>
      <c r="E19" s="32">
        <v>100</v>
      </c>
      <c r="F19" s="33">
        <v>25</v>
      </c>
      <c r="G19" s="58"/>
      <c r="H19" s="61"/>
      <c r="I19" s="49"/>
    </row>
    <row r="20" spans="1:9" ht="18" customHeight="1" x14ac:dyDescent="0.25">
      <c r="A20" s="44" t="s">
        <v>131</v>
      </c>
      <c r="B20" s="45" t="s">
        <v>67</v>
      </c>
      <c r="C20" s="46" t="s">
        <v>105</v>
      </c>
      <c r="D20" s="47" t="s">
        <v>5</v>
      </c>
      <c r="E20" s="47"/>
      <c r="F20" s="48"/>
      <c r="G20" s="4"/>
      <c r="H20" s="62"/>
      <c r="I20" s="49"/>
    </row>
    <row r="21" spans="1:9" ht="18" customHeight="1" x14ac:dyDescent="0.25">
      <c r="A21" s="44" t="s">
        <v>132</v>
      </c>
      <c r="B21" s="45" t="s">
        <v>66</v>
      </c>
      <c r="C21" s="46" t="s">
        <v>106</v>
      </c>
      <c r="D21" s="47" t="s">
        <v>5</v>
      </c>
      <c r="E21" s="47"/>
      <c r="F21" s="48"/>
      <c r="G21" s="7"/>
      <c r="H21" s="64"/>
      <c r="I21" s="49"/>
    </row>
    <row r="22" spans="1:9" s="28" customFormat="1" ht="24.95" customHeight="1" thickBot="1" x14ac:dyDescent="0.3">
      <c r="A22" s="23" t="s">
        <v>114</v>
      </c>
      <c r="B22" s="24" t="s">
        <v>99</v>
      </c>
      <c r="C22" s="25"/>
      <c r="D22" s="26"/>
      <c r="E22" s="26"/>
      <c r="F22" s="26"/>
      <c r="G22" s="5"/>
      <c r="H22" s="63"/>
      <c r="I22" s="27" t="str">
        <f t="shared" si="0"/>
        <v/>
      </c>
    </row>
    <row r="23" spans="1:9" ht="18" customHeight="1" thickTop="1" x14ac:dyDescent="0.25">
      <c r="A23" s="44" t="s">
        <v>133</v>
      </c>
      <c r="B23" s="45" t="s">
        <v>43</v>
      </c>
      <c r="C23" s="46" t="s">
        <v>68</v>
      </c>
      <c r="D23" s="47" t="s">
        <v>5</v>
      </c>
      <c r="E23" s="47"/>
      <c r="F23" s="48"/>
      <c r="G23" s="6"/>
      <c r="H23" s="65"/>
      <c r="I23" s="49" t="str">
        <f t="shared" si="0"/>
        <v/>
      </c>
    </row>
    <row r="24" spans="1:9" ht="18" customHeight="1" x14ac:dyDescent="0.25">
      <c r="A24" s="44" t="s">
        <v>134</v>
      </c>
      <c r="B24" s="45" t="s">
        <v>1</v>
      </c>
      <c r="C24" s="46" t="s">
        <v>44</v>
      </c>
      <c r="D24" s="47" t="s">
        <v>5</v>
      </c>
      <c r="E24" s="47"/>
      <c r="F24" s="48"/>
      <c r="G24" s="7"/>
      <c r="H24" s="64"/>
      <c r="I24" s="49" t="str">
        <f t="shared" si="0"/>
        <v/>
      </c>
    </row>
    <row r="25" spans="1:9" s="28" customFormat="1" ht="24.95" customHeight="1" thickBot="1" x14ac:dyDescent="0.3">
      <c r="A25" s="23" t="s">
        <v>115</v>
      </c>
      <c r="B25" s="24" t="s">
        <v>45</v>
      </c>
      <c r="C25" s="25"/>
      <c r="D25" s="26"/>
      <c r="E25" s="26"/>
      <c r="F25" s="26"/>
      <c r="G25" s="5"/>
      <c r="H25" s="63"/>
      <c r="I25" s="27" t="str">
        <f t="shared" si="0"/>
        <v/>
      </c>
    </row>
    <row r="26" spans="1:9" ht="18" customHeight="1" thickTop="1" x14ac:dyDescent="0.25">
      <c r="A26" s="44" t="s">
        <v>135</v>
      </c>
      <c r="B26" s="45" t="s">
        <v>46</v>
      </c>
      <c r="C26" s="46" t="s">
        <v>47</v>
      </c>
      <c r="D26" s="47" t="s">
        <v>5</v>
      </c>
      <c r="E26" s="47"/>
      <c r="F26" s="48"/>
      <c r="G26" s="6"/>
      <c r="H26" s="65"/>
      <c r="I26" s="49" t="str">
        <f t="shared" si="0"/>
        <v/>
      </c>
    </row>
    <row r="27" spans="1:9" ht="18" customHeight="1" x14ac:dyDescent="0.25">
      <c r="A27" s="44" t="s">
        <v>136</v>
      </c>
      <c r="B27" s="45" t="s">
        <v>48</v>
      </c>
      <c r="C27" s="46" t="s">
        <v>69</v>
      </c>
      <c r="D27" s="47" t="s">
        <v>5</v>
      </c>
      <c r="E27" s="47"/>
      <c r="F27" s="48"/>
      <c r="G27" s="7"/>
      <c r="H27" s="64"/>
      <c r="I27" s="49" t="str">
        <f t="shared" si="0"/>
        <v/>
      </c>
    </row>
    <row r="28" spans="1:9" ht="18" customHeight="1" x14ac:dyDescent="0.25">
      <c r="A28" s="44" t="s">
        <v>137</v>
      </c>
      <c r="B28" s="45" t="s">
        <v>49</v>
      </c>
      <c r="C28" s="46" t="s">
        <v>70</v>
      </c>
      <c r="D28" s="47" t="s">
        <v>5</v>
      </c>
      <c r="E28" s="47"/>
      <c r="F28" s="48"/>
      <c r="G28" s="7"/>
      <c r="H28" s="64"/>
      <c r="I28" s="49" t="str">
        <f t="shared" si="0"/>
        <v/>
      </c>
    </row>
    <row r="29" spans="1:9" s="28" customFormat="1" ht="24.95" customHeight="1" thickBot="1" x14ac:dyDescent="0.3">
      <c r="A29" s="23" t="s">
        <v>116</v>
      </c>
      <c r="B29" s="24" t="s">
        <v>102</v>
      </c>
      <c r="C29" s="25"/>
      <c r="D29" s="26"/>
      <c r="E29" s="26"/>
      <c r="F29" s="26"/>
      <c r="G29" s="5"/>
      <c r="H29" s="63"/>
      <c r="I29" s="27" t="str">
        <f t="shared" ref="I29:I49" si="1">IF(G29="X",E29*F29,"")</f>
        <v/>
      </c>
    </row>
    <row r="30" spans="1:9" ht="18" customHeight="1" thickTop="1" x14ac:dyDescent="0.25">
      <c r="A30" s="52" t="s">
        <v>138</v>
      </c>
      <c r="B30" s="45" t="s">
        <v>107</v>
      </c>
      <c r="C30" s="53" t="s">
        <v>108</v>
      </c>
      <c r="D30" s="47" t="s">
        <v>5</v>
      </c>
      <c r="E30" s="47"/>
      <c r="F30" s="48"/>
      <c r="G30" s="6"/>
      <c r="H30" s="65"/>
      <c r="I30" s="49" t="str">
        <f t="shared" si="1"/>
        <v/>
      </c>
    </row>
    <row r="31" spans="1:9" s="28" customFormat="1" ht="24.95" customHeight="1" x14ac:dyDescent="0.25">
      <c r="A31" s="23" t="s">
        <v>117</v>
      </c>
      <c r="B31" s="24" t="s">
        <v>50</v>
      </c>
      <c r="C31" s="25"/>
      <c r="D31" s="26"/>
      <c r="E31" s="26"/>
      <c r="F31" s="26"/>
      <c r="G31" s="5"/>
      <c r="H31" s="63"/>
      <c r="I31" s="27" t="str">
        <f t="shared" si="1"/>
        <v/>
      </c>
    </row>
    <row r="32" spans="1:9" ht="18" customHeight="1" x14ac:dyDescent="0.25">
      <c r="A32" s="44" t="s">
        <v>139</v>
      </c>
      <c r="B32" s="45" t="s">
        <v>58</v>
      </c>
      <c r="C32" s="46" t="s">
        <v>71</v>
      </c>
      <c r="D32" s="47" t="s">
        <v>5</v>
      </c>
      <c r="E32" s="47"/>
      <c r="F32" s="48"/>
      <c r="G32" s="7"/>
      <c r="H32" s="64"/>
      <c r="I32" s="49" t="str">
        <f t="shared" si="1"/>
        <v/>
      </c>
    </row>
    <row r="33" spans="1:9" ht="18" customHeight="1" x14ac:dyDescent="0.25">
      <c r="A33" s="44" t="s">
        <v>140</v>
      </c>
      <c r="B33" s="45" t="s">
        <v>62</v>
      </c>
      <c r="C33" t="s">
        <v>72</v>
      </c>
      <c r="D33" s="47" t="s">
        <v>5</v>
      </c>
      <c r="E33" s="47"/>
      <c r="F33" s="48"/>
      <c r="G33" s="7"/>
      <c r="H33" s="64"/>
      <c r="I33" s="49" t="str">
        <f t="shared" si="1"/>
        <v/>
      </c>
    </row>
    <row r="34" spans="1:9" ht="18" customHeight="1" x14ac:dyDescent="0.25">
      <c r="A34" s="44" t="s">
        <v>141</v>
      </c>
      <c r="B34" s="45" t="s">
        <v>81</v>
      </c>
      <c r="C34" s="53" t="s">
        <v>98</v>
      </c>
      <c r="D34" s="47" t="s">
        <v>5</v>
      </c>
      <c r="E34" s="47"/>
      <c r="F34" s="48"/>
      <c r="G34" s="7"/>
      <c r="H34" s="64"/>
      <c r="I34" s="49" t="str">
        <f t="shared" si="1"/>
        <v/>
      </c>
    </row>
    <row r="35" spans="1:9" ht="18" customHeight="1" x14ac:dyDescent="0.25">
      <c r="A35" s="44" t="s">
        <v>142</v>
      </c>
      <c r="B35" s="45" t="s">
        <v>51</v>
      </c>
      <c r="C35" t="s">
        <v>100</v>
      </c>
      <c r="D35" s="47" t="s">
        <v>5</v>
      </c>
      <c r="E35" s="47"/>
      <c r="F35" s="48"/>
      <c r="G35" s="7"/>
      <c r="H35" s="64"/>
      <c r="I35" s="49" t="str">
        <f>IF(G35="X",E35*F35,"")</f>
        <v/>
      </c>
    </row>
    <row r="36" spans="1:9" s="28" customFormat="1" ht="24.95" customHeight="1" thickBot="1" x14ac:dyDescent="0.3">
      <c r="A36" s="23" t="s">
        <v>118</v>
      </c>
      <c r="B36" s="24" t="s">
        <v>59</v>
      </c>
      <c r="C36" s="25"/>
      <c r="D36" s="26"/>
      <c r="E36" s="26"/>
      <c r="F36" s="26"/>
      <c r="G36" s="5"/>
      <c r="H36" s="63"/>
      <c r="I36" s="27" t="str">
        <f t="shared" si="1"/>
        <v/>
      </c>
    </row>
    <row r="37" spans="1:9" ht="18" customHeight="1" thickTop="1" x14ac:dyDescent="0.25">
      <c r="A37" s="44" t="s">
        <v>143</v>
      </c>
      <c r="B37" s="45" t="s">
        <v>53</v>
      </c>
      <c r="C37" s="46" t="s">
        <v>73</v>
      </c>
      <c r="D37" s="47" t="s">
        <v>5</v>
      </c>
      <c r="E37" s="47"/>
      <c r="F37" s="48"/>
      <c r="G37" s="6"/>
      <c r="H37" s="65"/>
      <c r="I37" s="49" t="str">
        <f t="shared" si="1"/>
        <v/>
      </c>
    </row>
    <row r="38" spans="1:9" ht="17.25" customHeight="1" x14ac:dyDescent="0.25">
      <c r="A38" s="44" t="s">
        <v>144</v>
      </c>
      <c r="B38" s="45" t="s">
        <v>54</v>
      </c>
      <c r="C38" s="46" t="s">
        <v>78</v>
      </c>
      <c r="D38" s="47" t="s">
        <v>5</v>
      </c>
      <c r="E38" s="47"/>
      <c r="F38" s="48"/>
      <c r="G38" s="7"/>
      <c r="H38" s="64"/>
      <c r="I38" s="49" t="str">
        <f t="shared" si="1"/>
        <v/>
      </c>
    </row>
    <row r="39" spans="1:9" ht="18" customHeight="1" x14ac:dyDescent="0.25">
      <c r="A39" s="44" t="s">
        <v>145</v>
      </c>
      <c r="B39" s="45" t="s">
        <v>55</v>
      </c>
      <c r="C39" s="45" t="s">
        <v>55</v>
      </c>
      <c r="D39" s="47" t="s">
        <v>5</v>
      </c>
      <c r="E39" s="47"/>
      <c r="F39" s="48"/>
      <c r="G39" s="7"/>
      <c r="H39" s="64"/>
      <c r="I39" s="49" t="str">
        <f t="shared" si="1"/>
        <v/>
      </c>
    </row>
    <row r="40" spans="1:9" ht="18" customHeight="1" x14ac:dyDescent="0.25">
      <c r="A40" s="44" t="s">
        <v>146</v>
      </c>
      <c r="B40" s="45" t="s">
        <v>56</v>
      </c>
      <c r="C40" s="45" t="s">
        <v>56</v>
      </c>
      <c r="D40" s="47" t="s">
        <v>5</v>
      </c>
      <c r="E40" s="47"/>
      <c r="F40" s="48"/>
      <c r="G40" s="7"/>
      <c r="H40" s="64"/>
      <c r="I40" s="49" t="str">
        <f t="shared" si="1"/>
        <v/>
      </c>
    </row>
    <row r="41" spans="1:9" ht="18" customHeight="1" x14ac:dyDescent="0.25">
      <c r="A41" s="44" t="s">
        <v>147</v>
      </c>
      <c r="B41" s="45" t="s">
        <v>74</v>
      </c>
      <c r="C41" s="45" t="s">
        <v>57</v>
      </c>
      <c r="D41" s="47" t="s">
        <v>5</v>
      </c>
      <c r="E41" s="47"/>
      <c r="F41" s="48"/>
      <c r="G41" s="7"/>
      <c r="H41" s="64"/>
      <c r="I41" s="49" t="str">
        <f t="shared" si="1"/>
        <v/>
      </c>
    </row>
    <row r="42" spans="1:9" ht="18" customHeight="1" x14ac:dyDescent="0.25">
      <c r="A42" s="44" t="s">
        <v>148</v>
      </c>
      <c r="B42" s="45" t="s">
        <v>76</v>
      </c>
      <c r="C42" s="45" t="s">
        <v>75</v>
      </c>
      <c r="D42" s="47" t="s">
        <v>5</v>
      </c>
      <c r="E42" s="47"/>
      <c r="F42" s="48"/>
      <c r="G42" s="7"/>
      <c r="H42" s="64"/>
      <c r="I42" s="49" t="str">
        <f t="shared" si="1"/>
        <v/>
      </c>
    </row>
    <row r="43" spans="1:9" ht="18" customHeight="1" x14ac:dyDescent="0.25">
      <c r="A43" s="44" t="s">
        <v>149</v>
      </c>
      <c r="B43" s="45" t="s">
        <v>24</v>
      </c>
      <c r="C43" s="45" t="s">
        <v>79</v>
      </c>
      <c r="D43" s="47" t="s">
        <v>5</v>
      </c>
      <c r="E43" s="47"/>
      <c r="F43" s="48"/>
      <c r="G43" s="7"/>
      <c r="H43" s="64"/>
      <c r="I43" s="49" t="str">
        <f t="shared" si="1"/>
        <v/>
      </c>
    </row>
    <row r="44" spans="1:9" ht="18" customHeight="1" x14ac:dyDescent="0.25">
      <c r="A44" s="44" t="s">
        <v>150</v>
      </c>
      <c r="B44" s="45" t="s">
        <v>77</v>
      </c>
      <c r="C44" s="45" t="s">
        <v>80</v>
      </c>
      <c r="D44" s="47" t="s">
        <v>5</v>
      </c>
      <c r="E44" s="47"/>
      <c r="F44" s="48"/>
      <c r="G44" s="7"/>
      <c r="H44" s="64"/>
      <c r="I44" s="49" t="str">
        <f t="shared" si="1"/>
        <v/>
      </c>
    </row>
    <row r="45" spans="1:9" ht="18" customHeight="1" x14ac:dyDescent="0.25">
      <c r="A45" s="44" t="s">
        <v>151</v>
      </c>
      <c r="B45" s="45" t="s">
        <v>83</v>
      </c>
      <c r="C45" s="45" t="s">
        <v>82</v>
      </c>
      <c r="D45" s="47" t="s">
        <v>5</v>
      </c>
      <c r="E45" s="47"/>
      <c r="F45" s="48"/>
      <c r="G45" s="7"/>
      <c r="H45" s="64"/>
      <c r="I45" s="49" t="str">
        <f t="shared" si="1"/>
        <v/>
      </c>
    </row>
    <row r="46" spans="1:9" ht="30" x14ac:dyDescent="0.25">
      <c r="A46" s="44" t="s">
        <v>152</v>
      </c>
      <c r="B46" s="45" t="s">
        <v>109</v>
      </c>
      <c r="C46" s="130" t="s">
        <v>110</v>
      </c>
      <c r="D46" s="47" t="s">
        <v>5</v>
      </c>
      <c r="E46" s="47"/>
      <c r="F46" s="48"/>
      <c r="G46" s="7"/>
      <c r="H46" s="64"/>
      <c r="I46" s="49"/>
    </row>
    <row r="47" spans="1:9" s="28" customFormat="1" ht="24.95" customHeight="1" thickBot="1" x14ac:dyDescent="0.3">
      <c r="A47" s="23" t="s">
        <v>119</v>
      </c>
      <c r="B47" s="24" t="s">
        <v>86</v>
      </c>
      <c r="C47" s="25"/>
      <c r="D47" s="26"/>
      <c r="E47" s="26"/>
      <c r="F47" s="26"/>
      <c r="G47" s="5"/>
      <c r="H47" s="63"/>
      <c r="I47" s="27"/>
    </row>
    <row r="48" spans="1:9" customFormat="1" ht="18" customHeight="1" thickTop="1" x14ac:dyDescent="0.25">
      <c r="A48" s="67" t="s">
        <v>153</v>
      </c>
      <c r="B48" s="68" t="s">
        <v>85</v>
      </c>
      <c r="C48" s="69" t="s">
        <v>84</v>
      </c>
      <c r="D48" s="70" t="s">
        <v>5</v>
      </c>
      <c r="E48" s="70"/>
      <c r="F48" s="71"/>
      <c r="G48" s="72"/>
      <c r="H48" s="73"/>
      <c r="I48" s="74"/>
    </row>
    <row r="49" spans="1:9" s="28" customFormat="1" ht="24.95" customHeight="1" thickBot="1" x14ac:dyDescent="0.3">
      <c r="A49" s="23" t="s">
        <v>120</v>
      </c>
      <c r="B49" s="24" t="s">
        <v>103</v>
      </c>
      <c r="C49" s="25"/>
      <c r="D49" s="26"/>
      <c r="E49" s="26"/>
      <c r="F49" s="26"/>
      <c r="G49" s="5"/>
      <c r="H49" s="63"/>
      <c r="I49" s="27" t="str">
        <f t="shared" si="1"/>
        <v/>
      </c>
    </row>
    <row r="50" spans="1:9" customFormat="1" ht="18" customHeight="1" thickTop="1" x14ac:dyDescent="0.25">
      <c r="A50" s="67" t="s">
        <v>154</v>
      </c>
      <c r="B50" s="68" t="s">
        <v>2</v>
      </c>
      <c r="C50" s="69" t="s">
        <v>87</v>
      </c>
      <c r="D50" s="70" t="s">
        <v>5</v>
      </c>
      <c r="E50" s="70"/>
      <c r="F50" s="71"/>
      <c r="G50" s="72"/>
      <c r="H50" s="73"/>
      <c r="I50" s="74"/>
    </row>
    <row r="51" spans="1:9" customFormat="1" ht="18" customHeight="1" x14ac:dyDescent="0.25">
      <c r="A51" s="67" t="s">
        <v>155</v>
      </c>
      <c r="B51" s="68" t="s">
        <v>3</v>
      </c>
      <c r="C51" s="69" t="s">
        <v>97</v>
      </c>
      <c r="D51" s="70" t="s">
        <v>5</v>
      </c>
      <c r="E51" s="70"/>
      <c r="F51" s="71"/>
      <c r="G51" s="75"/>
      <c r="H51" s="76"/>
      <c r="I51" s="74"/>
    </row>
    <row r="52" spans="1:9" customFormat="1" ht="18" customHeight="1" x14ac:dyDescent="0.25">
      <c r="A52" s="67" t="s">
        <v>156</v>
      </c>
      <c r="B52" s="68" t="s">
        <v>17</v>
      </c>
      <c r="C52" s="69" t="s">
        <v>88</v>
      </c>
      <c r="D52" s="70" t="s">
        <v>5</v>
      </c>
      <c r="E52" s="70"/>
      <c r="F52" s="71"/>
      <c r="G52" s="75"/>
      <c r="H52" s="76"/>
      <c r="I52" s="74"/>
    </row>
    <row r="53" spans="1:9" customFormat="1" x14ac:dyDescent="0.25">
      <c r="A53" s="67" t="s">
        <v>157</v>
      </c>
      <c r="B53" s="68" t="s">
        <v>18</v>
      </c>
      <c r="C53" s="69" t="s">
        <v>89</v>
      </c>
      <c r="D53" s="70" t="s">
        <v>5</v>
      </c>
      <c r="E53" s="70"/>
      <c r="F53" s="71"/>
      <c r="G53" s="75"/>
      <c r="H53" s="76"/>
      <c r="I53" s="74"/>
    </row>
    <row r="54" spans="1:9" customFormat="1" ht="18" customHeight="1" thickBot="1" x14ac:dyDescent="0.3">
      <c r="A54" s="67" t="s">
        <v>158</v>
      </c>
      <c r="B54" s="77" t="s">
        <v>19</v>
      </c>
      <c r="C54" s="78" t="s">
        <v>90</v>
      </c>
      <c r="D54" s="70" t="s">
        <v>5</v>
      </c>
      <c r="E54" s="70"/>
      <c r="F54" s="71"/>
      <c r="G54" s="75"/>
      <c r="H54" s="76"/>
      <c r="I54" s="74"/>
    </row>
    <row r="55" spans="1:9" customFormat="1" x14ac:dyDescent="0.25">
      <c r="A55" s="79" t="s">
        <v>159</v>
      </c>
      <c r="B55" s="80" t="s">
        <v>25</v>
      </c>
      <c r="C55" s="81" t="s">
        <v>91</v>
      </c>
      <c r="D55" s="82" t="s">
        <v>5</v>
      </c>
      <c r="E55" s="82"/>
      <c r="F55" s="83"/>
      <c r="G55" s="84"/>
      <c r="H55" s="85"/>
      <c r="I55" s="86"/>
    </row>
    <row r="56" spans="1:9" customFormat="1" ht="18" customHeight="1" x14ac:dyDescent="0.25">
      <c r="A56" s="87" t="s">
        <v>160</v>
      </c>
      <c r="B56" s="80" t="s">
        <v>25</v>
      </c>
      <c r="C56" s="89" t="s">
        <v>36</v>
      </c>
      <c r="D56" s="90" t="s">
        <v>6</v>
      </c>
      <c r="E56" s="90">
        <v>100</v>
      </c>
      <c r="F56" s="91">
        <v>100</v>
      </c>
      <c r="G56" s="92"/>
      <c r="H56" s="93"/>
      <c r="I56" s="94"/>
    </row>
    <row r="57" spans="1:9" customFormat="1" ht="18" customHeight="1" x14ac:dyDescent="0.25">
      <c r="A57" s="87" t="s">
        <v>161</v>
      </c>
      <c r="B57" s="80" t="s">
        <v>25</v>
      </c>
      <c r="C57" s="89" t="s">
        <v>35</v>
      </c>
      <c r="D57" s="90" t="s">
        <v>6</v>
      </c>
      <c r="E57" s="90">
        <v>100</v>
      </c>
      <c r="F57" s="91">
        <v>50</v>
      </c>
      <c r="G57" s="92"/>
      <c r="H57" s="93"/>
      <c r="I57" s="94"/>
    </row>
    <row r="58" spans="1:9" customFormat="1" ht="15.75" thickBot="1" x14ac:dyDescent="0.3">
      <c r="A58" s="95" t="s">
        <v>162</v>
      </c>
      <c r="B58" s="96" t="s">
        <v>25</v>
      </c>
      <c r="C58" s="97" t="s">
        <v>34</v>
      </c>
      <c r="D58" s="98" t="s">
        <v>6</v>
      </c>
      <c r="E58" s="98">
        <v>100</v>
      </c>
      <c r="F58" s="99">
        <v>25</v>
      </c>
      <c r="G58" s="100"/>
      <c r="H58" s="101"/>
      <c r="I58" s="102"/>
    </row>
    <row r="59" spans="1:9" customFormat="1" ht="18" customHeight="1" x14ac:dyDescent="0.25">
      <c r="A59" s="103" t="s">
        <v>163</v>
      </c>
      <c r="B59" s="119" t="s">
        <v>14</v>
      </c>
      <c r="C59" s="69" t="s">
        <v>92</v>
      </c>
      <c r="D59" s="70" t="s">
        <v>5</v>
      </c>
      <c r="E59" s="70"/>
      <c r="F59" s="71"/>
      <c r="G59" s="75"/>
      <c r="H59" s="76"/>
      <c r="I59" s="74"/>
    </row>
    <row r="60" spans="1:9" customFormat="1" ht="18" customHeight="1" x14ac:dyDescent="0.25">
      <c r="A60" s="104" t="s">
        <v>164</v>
      </c>
      <c r="B60" s="68" t="s">
        <v>15</v>
      </c>
      <c r="C60" s="69" t="s">
        <v>93</v>
      </c>
      <c r="D60" s="70" t="s">
        <v>5</v>
      </c>
      <c r="E60" s="70"/>
      <c r="F60" s="71"/>
      <c r="G60" s="75"/>
      <c r="H60" s="76"/>
      <c r="I60" s="74"/>
    </row>
    <row r="61" spans="1:9" customFormat="1" ht="18" customHeight="1" x14ac:dyDescent="0.25">
      <c r="A61" s="104" t="s">
        <v>165</v>
      </c>
      <c r="B61" s="68" t="s">
        <v>16</v>
      </c>
      <c r="C61" s="69" t="s">
        <v>94</v>
      </c>
      <c r="D61" s="70" t="s">
        <v>5</v>
      </c>
      <c r="E61" s="70"/>
      <c r="F61" s="71"/>
      <c r="G61" s="75"/>
      <c r="H61" s="76"/>
      <c r="I61" s="74"/>
    </row>
    <row r="62" spans="1:9" customFormat="1" ht="18" customHeight="1" thickBot="1" x14ac:dyDescent="0.3">
      <c r="A62" s="105" t="s">
        <v>166</v>
      </c>
      <c r="B62" s="106" t="s">
        <v>10</v>
      </c>
      <c r="C62" s="107" t="s">
        <v>95</v>
      </c>
      <c r="D62" s="70" t="s">
        <v>5</v>
      </c>
      <c r="E62" s="70"/>
      <c r="F62" s="71"/>
      <c r="G62" s="75"/>
      <c r="H62" s="76"/>
      <c r="I62" s="74"/>
    </row>
    <row r="63" spans="1:9" customFormat="1" ht="45" x14ac:dyDescent="0.25">
      <c r="A63" s="79" t="s">
        <v>167</v>
      </c>
      <c r="B63" s="108" t="s">
        <v>26</v>
      </c>
      <c r="C63" s="109" t="s">
        <v>37</v>
      </c>
      <c r="D63" s="82" t="s">
        <v>5</v>
      </c>
      <c r="E63" s="82"/>
      <c r="F63" s="83"/>
      <c r="G63" s="84"/>
      <c r="H63" s="85"/>
      <c r="I63" s="86"/>
    </row>
    <row r="64" spans="1:9" customFormat="1" ht="30" x14ac:dyDescent="0.25">
      <c r="A64" s="87" t="s">
        <v>168</v>
      </c>
      <c r="B64" s="88" t="s">
        <v>26</v>
      </c>
      <c r="C64" s="89" t="s">
        <v>96</v>
      </c>
      <c r="D64" s="90" t="s">
        <v>6</v>
      </c>
      <c r="E64" s="90">
        <v>25</v>
      </c>
      <c r="F64" s="91">
        <v>100</v>
      </c>
      <c r="G64" s="92"/>
      <c r="H64" s="93"/>
      <c r="I64" s="94"/>
    </row>
    <row r="65" spans="1:9" customFormat="1" ht="30.75" thickBot="1" x14ac:dyDescent="0.3">
      <c r="A65" s="87" t="s">
        <v>169</v>
      </c>
      <c r="B65" s="96" t="s">
        <v>26</v>
      </c>
      <c r="C65" s="97" t="s">
        <v>38</v>
      </c>
      <c r="D65" s="98" t="s">
        <v>6</v>
      </c>
      <c r="E65" s="90">
        <v>25</v>
      </c>
      <c r="F65" s="91">
        <v>25</v>
      </c>
      <c r="G65" s="92"/>
      <c r="H65" s="93"/>
      <c r="I65" s="94"/>
    </row>
    <row r="66" spans="1:9" customFormat="1" ht="18" customHeight="1" x14ac:dyDescent="0.25">
      <c r="A66" s="79" t="s">
        <v>170</v>
      </c>
      <c r="B66" s="80" t="s">
        <v>20</v>
      </c>
      <c r="C66" s="81" t="s">
        <v>27</v>
      </c>
      <c r="D66" s="110" t="s">
        <v>5</v>
      </c>
      <c r="E66" s="82"/>
      <c r="F66" s="83"/>
      <c r="G66" s="84"/>
      <c r="H66" s="85"/>
      <c r="I66" s="86"/>
    </row>
    <row r="67" spans="1:9" customFormat="1" ht="18" customHeight="1" x14ac:dyDescent="0.25">
      <c r="A67" s="87" t="s">
        <v>171</v>
      </c>
      <c r="B67" s="88" t="s">
        <v>20</v>
      </c>
      <c r="C67" s="89" t="s">
        <v>32</v>
      </c>
      <c r="D67" s="90" t="s">
        <v>6</v>
      </c>
      <c r="E67" s="90">
        <v>25</v>
      </c>
      <c r="F67" s="91">
        <v>100</v>
      </c>
      <c r="G67" s="92"/>
      <c r="H67" s="93"/>
      <c r="I67" s="94"/>
    </row>
    <row r="68" spans="1:9" customFormat="1" ht="18" customHeight="1" x14ac:dyDescent="0.25">
      <c r="A68" s="87" t="s">
        <v>172</v>
      </c>
      <c r="B68" s="88" t="s">
        <v>20</v>
      </c>
      <c r="C68" s="89" t="s">
        <v>33</v>
      </c>
      <c r="D68" s="90" t="s">
        <v>6</v>
      </c>
      <c r="E68" s="90">
        <v>25</v>
      </c>
      <c r="F68" s="91">
        <v>50</v>
      </c>
      <c r="G68" s="92"/>
      <c r="H68" s="93"/>
      <c r="I68" s="94"/>
    </row>
    <row r="69" spans="1:9" customFormat="1" ht="18" customHeight="1" thickBot="1" x14ac:dyDescent="0.3">
      <c r="A69" s="111" t="s">
        <v>173</v>
      </c>
      <c r="B69" s="112" t="s">
        <v>20</v>
      </c>
      <c r="C69" s="113" t="s">
        <v>27</v>
      </c>
      <c r="D69" s="114" t="s">
        <v>6</v>
      </c>
      <c r="E69" s="114">
        <v>25</v>
      </c>
      <c r="F69" s="115">
        <v>25</v>
      </c>
      <c r="G69" s="116"/>
      <c r="H69" s="117"/>
      <c r="I69" s="118"/>
    </row>
  </sheetData>
  <sheetProtection algorithmName="SHA-512" hashValue="+sG74cKgJQl94bWN0cqgeZM80VkfeKAwhQAUO6S8DQWUBAaB16Iv/TC04Ydt0gsqAAf75pLg7iqNOYMZfCkhFg==" saltValue="ajzn+lwKjOydg7H/lt/elA==" spinCount="100000" sheet="1" objects="1" scenarios="1"/>
  <mergeCells count="6">
    <mergeCell ref="C2:I2"/>
    <mergeCell ref="C3:I3"/>
    <mergeCell ref="A2:B2"/>
    <mergeCell ref="A3:B3"/>
    <mergeCell ref="A4:B4"/>
    <mergeCell ref="C4:I4"/>
  </mergeCells>
  <phoneticPr fontId="5" type="noConversion"/>
  <pageMargins left="0.23622047244094491" right="0.23622047244094491" top="0.74803149606299213" bottom="0.74803149606299213" header="0.31496062992125984" footer="0.31496062992125984"/>
  <pageSetup paperSize="8" scale="68" fitToHeight="0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Leistungsbeschreibung</vt:lpstr>
      <vt:lpstr>Leistungsbeschreibung!Drucktitel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Vesentini, Claudio (Stadt Ingelheim)</dc:creator>
  <cp:lastModifiedBy>Vesentini, Claudio (Stadt Ingelheim)</cp:lastModifiedBy>
  <cp:lastPrinted>2026-04-14T09:51:22Z</cp:lastPrinted>
  <dcterms:created xsi:type="dcterms:W3CDTF">2026-03-23T06:46:02Z</dcterms:created>
  <dcterms:modified xsi:type="dcterms:W3CDTF">2026-04-14T10:59:18Z</dcterms:modified>
</cp:coreProperties>
</file>